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24226"/>
  <mc:AlternateContent xmlns:mc="http://schemas.openxmlformats.org/markup-compatibility/2006">
    <mc:Choice Requires="x15">
      <x15ac:absPath xmlns:x15ac="http://schemas.microsoft.com/office/spreadsheetml/2010/11/ac" url="C:\Users\SulejmanovAF\Desktop\ип 22 26\IP2022-2026_II(8.10.2021)\ИП 22-26 II этап 08.10.21\5. Паспорта ИПр\2024 год\Паспорт ИП 2024г СЭС\Пасп. L_ 20240123 Уст  КТП в ц.пит\"/>
    </mc:Choice>
  </mc:AlternateContent>
  <xr:revisionPtr revIDLastSave="0" documentId="13_ncr:1_{4DA9A6FF-640B-4DD4-ACB1-90C2E4C31215}" xr6:coauthVersionLast="47" xr6:coauthVersionMax="47" xr10:uidLastSave="{00000000-0000-0000-0000-000000000000}"/>
  <bookViews>
    <workbookView xWindow="2868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5" i="7" l="1"/>
  <c r="R26" i="5" s="1"/>
  <c r="T26" i="5" s="1"/>
  <c r="C29" i="6"/>
  <c r="N26" i="5"/>
  <c r="C25" i="13"/>
  <c r="A9" i="6"/>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<sst xmlns="http://schemas.openxmlformats.org/spreadsheetml/2006/main" count="1173" uniqueCount="590">
  <si>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</si>
  <si>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</si>
  <si>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</si>
  <si>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</si>
  <si>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</si>
  <si>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</si>
  <si>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</si>
  <si>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</si>
  <si>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</si>
  <si>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</si>
  <si>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</si>
  <si>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</si>
  <si>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</si>
  <si>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</si>
  <si>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</si>
  <si>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</si>
  <si>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</si>
  <si>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</si>
  <si>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</si>
  <si>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</si>
  <si>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</si>
  <si>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</si>
  <si>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</si>
  <si>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</si>
  <si>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</si>
  <si>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</si>
  <si>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</si>
  <si>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</si>
  <si>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</si>
  <si>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</si>
  <si>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</si>
  <si>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</si>
  <si>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</si>
  <si>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</si>
  <si>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</si>
  <si>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</si>
  <si>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</si>
  <si>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</si>
  <si>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</si>
  <si>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</si>
  <si>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</si>
  <si>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</si>
  <si>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</si>
  <si>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</si>
  <si>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</si>
  <si>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</si>
  <si>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</si>
  <si>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</si>
  <si>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</si>
  <si>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</si>
  <si>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</si>
  <si>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</si>
  <si>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</si>
  <si>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</si>
  <si>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</si>
  <si>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</si>
  <si>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</si>
  <si>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</si>
  <si>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</si>
  <si>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</si>
  <si>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</si>
  <si>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</si>
  <si>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</si>
  <si>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</si>
  <si>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</si>
  <si>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</si>
  <si>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</si>
  <si>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</si>
  <si>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</si>
  <si>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</si>
  <si>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</si>
  <si>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</si>
  <si>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</si>
  <si>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</si>
  <si>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</si>
  <si>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</si>
  <si>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</si>
  <si>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</si>
  <si>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</si>
  <si>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</si>
  <si>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</si>
  <si>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</si>
  <si>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</si>
  <si>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</si>
  <si>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</si>
  <si>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</si>
  <si>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</si>
  <si>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</si>
  <si>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</si>
  <si>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</si>
  <si>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</si>
  <si>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</si>
  <si>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</si>
  <si>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</si>
  <si>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</si>
  <si>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</si>
  <si>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</si>
  <si>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</si>
  <si>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</si>
  <si>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</si>
  <si>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</si>
  <si>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</si>
  <si>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</si>
  <si>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</si>
  <si>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</si>
  <si>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</si>
  <si>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</si>
  <si>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</si>
  <si>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</si>
  <si>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</si>
  <si>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</si>
  <si>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</si>
  <si>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</si>
  <si>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</si>
  <si>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</si>
  <si>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</si>
  <si>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</si>
  <si>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</si>
  <si>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</si>
  <si>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</si>
  <si>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</si>
  <si>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</si>
  <si>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</si>
  <si>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</si>
  <si>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</si>
  <si>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</si>
  <si>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</si>
  <si>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</si>
  <si>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</si>
  <si>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</si>
  <si>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</si>
  <si>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</si>
  <si>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</si>
  <si>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</si>
  <si>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</si>
  <si>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</si>
  <si>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</si>
  <si>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</si>
  <si>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</si>
  <si>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</si>
  <si>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</si>
  <si>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</si>
  <si>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</si>
  <si>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</si>
  <si>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</si>
  <si>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</si>
  <si>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</si>
  <si>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</si>
  <si>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</si>
  <si>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</si>
  <si>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</si>
  <si>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</si>
  <si>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</si>
  <si>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</si>
  <si>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</si>
  <si>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</si>
  <si>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</si>
  <si>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</si>
  <si>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</si>
  <si>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</si>
  <si>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</si>
  <si>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</si>
  <si>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</si>
  <si>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</si>
  <si>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</si>
  <si>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</si>
  <si>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</si>
  <si>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</si>
  <si>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</si>
  <si>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</si>
  <si>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</si>
  <si>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</si>
  <si>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</si>
  <si>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</si>
  <si>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</si>
  <si>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</si>
  <si>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</si>
  <si>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</si>
  <si>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</si>
  <si>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</si>
  <si>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</si>
  <si>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</si>
  <si>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</si>
  <si>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</si>
  <si>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</si>
  <si>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</si>
  <si>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</si>
  <si>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</si>
  <si>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</si>
  <si>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</si>
  <si>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</si>
  <si>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</si>
  <si>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</si>
  <si>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</si>
  <si>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</si>
  <si>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</si>
  <si>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</si>
  <si>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</si>
  <si>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</si>
  <si>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</si>
  <si>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</si>
  <si>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</si>
  <si>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</si>
  <si>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</si>
  <si>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</si>
  <si>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</si>
  <si>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</si>
  <si>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</si>
  <si>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</si>
  <si>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</si>
  <si>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</si>
  <si>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</si>
  <si>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</si>
  <si>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</si>
  <si>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</si>
  <si>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</si>
  <si>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</si>
  <si>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</si>
  <si>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</si>
  <si>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</si>
  <si>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</si>
  <si>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</si>
  <si>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</si>
  <si>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</si>
  <si>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</si>
  <si>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</si>
  <si>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</si>
  <si>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</si>
  <si>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</si>
  <si>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</si>
  <si>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</si>
  <si>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</si>
  <si>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</si>
  <si>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</si>
  <si>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</si>
  <si>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</si>
  <si>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</si>
  <si>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</si>
  <si>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</si>
  <si>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</si>
  <si>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</si>
  <si>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</si>
  <si>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</si>
  <si>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</si>
  <si>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</si>
  <si>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</si>
  <si>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</si>
  <si>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</si>
  <si>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</si>
  <si>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</si>
  <si>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</si>
  <si>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</si>
  <si>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</si>
  <si>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</si>
  <si>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</si>
  <si>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</si>
  <si>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</si>
  <si>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</si>
  <si>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</si>
  <si>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</si>
  <si>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</si>
  <si>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</si>
  <si>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</si>
  <si>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</si>
  <si>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</si>
  <si>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</si>
  <si>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</si>
  <si>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</si>
  <si>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</si>
  <si>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</si>
  <si>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</si>
  <si>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</si>
  <si>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</si>
  <si>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</si>
  <si>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</si>
  <si>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</si>
  <si>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</si>
  <si>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</si>
  <si>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</si>
  <si>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</si>
  <si>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</si>
  <si>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</si>
  <si>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</si>
  <si>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</si>
  <si>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</si>
  <si>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</si>
  <si>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</si>
  <si>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</si>
  <si>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</si>
  <si>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</si>
  <si>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</si>
  <si>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</si>
  <si>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</si>
  <si>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</si>
  <si>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</si>
  <si>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</si>
  <si>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</si>
  <si>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</si>
  <si>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</si>
  <si>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</si>
  <si>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</si>
  <si>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</si>
  <si>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</si>
  <si>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</si>
  <si>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</si>
  <si>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</si>
  <si>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</si>
  <si>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</si>
  <si>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</si>
  <si>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</si>
  <si>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</si>
  <si>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</si>
  <si>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</si>
  <si>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</si>
  <si>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</si>
  <si>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</si>
  <si>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</si>
  <si>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</si>
  <si>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</si>
  <si>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</si>
  <si>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</si>
  <si>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</si>
  <si>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</si>
  <si>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</si>
  <si>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</si>
  <si>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</si>
  <si>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</si>
  <si>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</si>
  <si>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</si>
  <si>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</si>
  <si>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</si>
  <si>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</si>
  <si>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</si>
  <si>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</si>
  <si>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</si>
  <si>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</si>
  <si>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</si>
  <si>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</si>
  <si>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</si>
  <si>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</si>
  <si>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</si>
  <si>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</si>
  <si>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</si>
  <si>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</si>
  <si>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</si>
  <si>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</si>
  <si>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</si>
  <si>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</si>
  <si>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</si>
  <si>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</si>
  <si>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</si>
  <si>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</si>
  <si>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</si>
  <si>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</si>
  <si>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</si>
  <si>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</si>
  <si>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</si>
  <si>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</si>
  <si>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</si>
  <si>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</si>
  <si>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</si>
  <si>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</si>
  <si>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</si>
  <si>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</si>
  <si>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</si>
  <si>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</si>
  <si>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</si>
  <si>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</si>
  <si>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</si>
  <si>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</si>
  <si>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</si>
  <si>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</si>
  <si>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</si>
  <si>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</si>
  <si>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</si>
  <si>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</si>
  <si>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</si>
  <si>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</si>
  <si>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</si>
  <si>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</si>
  <si>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</si>
  <si>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</si>
  <si>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</si>
  <si>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</si>
  <si>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</si>
  <si>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</si>
  <si>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</si>
  <si>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</si>
  <si>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</si>
  <si>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</si>
  <si>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</si>
  <si>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</si>
  <si>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</si>
  <si>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</si>
  <si>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</si>
  <si>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</si>
  <si>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</si>
  <si>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</si>
  <si>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</si>
  <si>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</si>
  <si>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</si>
  <si>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</si>
  <si>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</si>
  <si>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</si>
  <si>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</si>
  <si>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</si>
  <si>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</si>
  <si>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</si>
  <si>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</si>
  <si>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</si>
  <si>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</si>
  <si>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</si>
  <si>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</si>
  <si>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</si>
  <si>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</si>
  <si>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</si>
  <si>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</si>
  <si>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</si>
  <si>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</si>
  <si>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</si>
  <si>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</si>
  <si>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</si>
  <si>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</si>
  <si>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</si>
  <si>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</si>
  <si>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</si>
  <si>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</si>
  <si>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</si>
  <si>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</si>
  <si>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</si>
  <si>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</si>
  <si>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</si>
  <si>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</si>
  <si>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</si>
  <si>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</si>
  <si>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</si>
  <si>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</si>
  <si>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</si>
  <si>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</si>
  <si>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</si>
  <si>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</si>
  <si>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</si>
  <si>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</si>
  <si>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</si>
  <si>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</si>
  <si>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</si>
  <si>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</si>
  <si>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</si>
  <si>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</si>
  <si>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</si>
  <si>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</si>
  <si>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</si>
  <si>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</si>
  <si>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</si>
  <si>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</si>
  <si>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</si>
  <si>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</si>
  <si>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</si>
  <si>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</si>
  <si>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</si>
  <si>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</si>
  <si>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</si>
  <si>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</si>
  <si>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</si>
  <si>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</si>
  <si>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</si>
  <si>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</si>
  <si>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</si>
  <si>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</si>
  <si>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</si>
  <si>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</si>
  <si>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</si>
  <si>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</si>
  <si>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</si>
  <si>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</si>
  <si>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</si>
  <si>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</si>
  <si>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</si>
  <si>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</si>
  <si>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</si>
  <si>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</si>
  <si>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</si>
  <si>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</si>
  <si>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</si>
  <si>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</si>
  <si>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</si>
  <si>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</si>
  <si>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</si>
  <si>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</si>
  <si>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</si>
  <si>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</si>
  <si>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</si>
  <si>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</si>
  <si>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</si>
  <si>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</si>
  <si>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</si>
  <si>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</si>
  <si>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</si>
  <si>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</si>
  <si>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</si>
  <si>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</si>
  <si>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</si>
  <si>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</si>
  <si>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</si>
  <si>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</si>
  <si>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</si>
  <si>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</si>
  <si>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</si>
  <si>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</si>
  <si>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</si>
  <si>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</si>
  <si>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</si>
  <si>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</si>
  <si>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</si>
  <si>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</si>
  <si>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</si>
  <si>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</si>
  <si>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</si>
  <si>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</si>
  <si>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</si>
  <si>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</si>
  <si>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</si>
  <si>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</si>
  <si>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</si>
  <si>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</si>
  <si>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</si>
  <si>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</si>
  <si>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</si>
  <si>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</si>
  <si>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</si>
  <si>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</si>
  <si>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</si>
  <si>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</si>
  <si>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</si>
  <si>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</si>
  <si>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</si>
  <si>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</si>
  <si>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</si>
  <si>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</si>
  <si>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</si>
  <si>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</si>
  <si>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</si>
  <si>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</si>
  <si>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</si>
  <si>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</si>
  <si>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</si>
  <si>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</si>
  <si>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</si>
  <si>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</si>
  <si>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</si>
  <si>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</si>
  <si>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</si>
  <si>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</si>
  <si>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</si>
  <si>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</si>
  <si>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</si>
  <si>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</si>
  <si>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</si>
  <si>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</si>
  <si>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</si>
  <si>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</si>
  <si>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</si>
  <si>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</si>
  <si>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</si>
  <si>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</si>
  <si>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</si>
  <si>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</si>
  <si>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</si>
  <si>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</si>
  <si>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</si>
  <si>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</si>
  <si>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</si>
  <si>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</si>
  <si>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</si>
  <si>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</si>
  <si>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</si>
  <si>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</si>
  <si>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</si>
  <si>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</si>
  <si>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</si>
  <si>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</si>
  <si>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II</t>
  </si>
  <si>
    <t>КТП</t>
  </si>
  <si>
    <t>замена</t>
  </si>
  <si>
    <t>0,25</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</si>
  <si>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</si>
  <si>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</si>
  <si>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</si>
  <si>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Строительство  КТП-П-КК 6/04кВ  в центрах питания с трансформаторам  250 кВА.</t>
  </si>
  <si>
    <t>L_ 20240123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</si>
</sst>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e\&#1044;&#1072;&#1085;&#1085;&#1099;&#1077;%20&#1076;&#1083;&#1103;%20&#1080;&#1085;&#1074;&#1077;&#1089;&#1090;.%20&#1087;&#1088;&#1086;&#1075;&#1088;&#1072;&#1084;&#1084;&#1099;\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e\&#1044;&#1072;&#1085;&#1085;&#1099;&#1077;%20&#1076;&#1083;&#1103;%20&#1080;&#1085;&#1074;&#1077;&#1089;&#1090;.%20&#1087;&#1088;&#1086;&#1075;&#1088;&#1072;&#1084;&#1084;&#1099;\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C46" sqref="C46"/>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588</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Строительство  КТП-П-КК 6/04кВ  в центрах питания с трансформаторам  250 кВА.</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f>0.94814963/1.2</f>
        <v>0.79012469166666666</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20240123</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Строительство  КТП-П-КК 6/04кВ  в центрах питания с трансформаторам  250 кВА.</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20240123</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Строительство  КТП-П-КК 6/04кВ  в центрах питания с трансформаторам  250 кВА.</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22" zoomScale="60" zoomScaleNormal="60" workbookViewId="0">
      <selection activeCell="L27" sqref="L2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20240123</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Строительство  КТП-П-КК 6/04кВ  в центрах питания с трансформаторам  250 кВА.</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2024</v>
      </c>
      <c r="K25" s="203">
        <f>J25</f>
        <v>2024</v>
      </c>
      <c r="L25" s="203">
        <v>6</v>
      </c>
      <c r="M25" s="203">
        <v>6</v>
      </c>
      <c r="N25" s="204" t="s">
        <v>545</v>
      </c>
      <c r="O25" s="204" t="s">
        <v>545</v>
      </c>
      <c r="P25" s="203"/>
      <c r="Q25" s="204" t="s">
        <v>580</v>
      </c>
      <c r="R25" s="204" t="s">
        <v>583</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20240123</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Строительство  КТП-П-КК 6/04кВ  в центрах питания с трансформаторам  250 кВА.</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20240123</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Строительство  КТП-П-КК 6/04кВ  в центрах питания с трансформаторам  250 кВА.</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Строительство  КТП-П-КК 6/04кВ  в центрах питания с трансформаторам  250 кВА.</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0.79012469166666666</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20240123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Строительство  КТП-П-КК 6/04кВ  в центрах питания с трансформаторам  250 кВА.</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20240123</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Строительство  КТП-П-КК 6/04кВ  в центрах питания с трансформаторам  250 кВА.</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28"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Строительство  КТП-П-КК 6/04кВ  в центрах питания с трансформаторам  250 кВА.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0.79012469166666666</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3" zoomScale="70" zoomScaleSheetLayoutView="70" workbookViewId="0">
      <selection activeCell="C40" sqref="C40:H44"/>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20240123</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Строительство  КТП-П-КК 6/04кВ  в центрах питания с трансформаторам  250 кВА.</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9"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20240123</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Строительство  КТП-П-КК 6/04кВ  в центрах питания с трансформаторам  250 кВА.</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586</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0.94814962999999997</v>
      </c>
      <c r="D24" s="253">
        <f>D27*1.2</f>
        <v>0.94814962999999997</v>
      </c>
      <c r="E24" s="196">
        <v>0</v>
      </c>
      <c r="F24" s="196">
        <v>0</v>
      </c>
      <c r="G24" s="182">
        <v>0</v>
      </c>
      <c r="H24" s="182">
        <f>C24</f>
        <v>0.94814962999999997</v>
      </c>
      <c r="I24" s="182" t="s">
        <v>581</v>
      </c>
      <c r="J24" s="182">
        <f>D24</f>
        <v>0.94814962999999997</v>
      </c>
      <c r="K24" s="182" t="str">
        <f>I24</f>
        <v>II</v>
      </c>
      <c r="L24" s="182">
        <f>C24</f>
        <v>0.94814962999999997</v>
      </c>
      <c r="M24" s="182">
        <f>D24</f>
        <v>0.94814962999999997</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0.79012469166666666</v>
      </c>
      <c r="D27" s="253">
        <f>D30</f>
        <v>0.79012469166666666</v>
      </c>
      <c r="E27" s="183">
        <v>0</v>
      </c>
      <c r="F27" s="183">
        <v>0</v>
      </c>
      <c r="G27" s="183">
        <v>0</v>
      </c>
      <c r="H27" s="182">
        <f t="shared" si="0"/>
        <v>0.79012469166666666</v>
      </c>
      <c r="I27" s="182" t="str">
        <f>I24</f>
        <v>II</v>
      </c>
      <c r="J27" s="182">
        <f t="shared" si="1"/>
        <v>0.79012469166666666</v>
      </c>
      <c r="K27" s="182" t="str">
        <f>I27</f>
        <v>II</v>
      </c>
      <c r="L27" s="182">
        <f t="shared" si="2"/>
        <v>0.79012469166666666</v>
      </c>
      <c r="M27" s="182">
        <f t="shared" si="3"/>
        <v>0.79012469166666666</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0.79012469166666666</v>
      </c>
      <c r="D30" s="253">
        <f>D34+D33+D32+D31</f>
        <v>0.79012469166666666</v>
      </c>
      <c r="E30" s="182">
        <v>0</v>
      </c>
      <c r="F30" s="182">
        <v>0</v>
      </c>
      <c r="G30" s="183">
        <v>0</v>
      </c>
      <c r="H30" s="182">
        <f t="shared" si="0"/>
        <v>0.79012469166666666</v>
      </c>
      <c r="I30" s="182" t="str">
        <f>I24</f>
        <v>II</v>
      </c>
      <c r="J30" s="182">
        <f t="shared" si="1"/>
        <v>0.79012469166666666</v>
      </c>
      <c r="K30" s="182" t="str">
        <f>I30</f>
        <v>II</v>
      </c>
      <c r="L30" s="182">
        <f t="shared" si="2"/>
        <v>0.79012469166666666</v>
      </c>
      <c r="M30" s="182">
        <f t="shared" si="3"/>
        <v>0.79012469166666666</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0.79012469166666666</v>
      </c>
      <c r="D33" s="254">
        <f>C33</f>
        <v>0.79012469166666666</v>
      </c>
      <c r="E33" s="182">
        <v>0</v>
      </c>
      <c r="F33" s="182">
        <v>0</v>
      </c>
      <c r="G33" s="183">
        <v>0</v>
      </c>
      <c r="H33" s="182">
        <f t="shared" si="0"/>
        <v>0.79012469166666666</v>
      </c>
      <c r="I33" s="182" t="str">
        <f>I24</f>
        <v>II</v>
      </c>
      <c r="J33" s="182">
        <f t="shared" si="1"/>
        <v>0.79012469166666666</v>
      </c>
      <c r="K33" s="182" t="str">
        <f>I33</f>
        <v>II</v>
      </c>
      <c r="L33" s="182">
        <f t="shared" si="2"/>
        <v>0.79012469166666666</v>
      </c>
      <c r="M33" s="182">
        <f t="shared" si="3"/>
        <v>0.79012469166666666</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582</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582</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0.79012469166666666</v>
      </c>
      <c r="D52" s="253">
        <f>D30</f>
        <v>0.79012469166666666</v>
      </c>
      <c r="E52" s="183">
        <v>0</v>
      </c>
      <c r="F52" s="183">
        <v>0</v>
      </c>
      <c r="G52" s="183">
        <v>0</v>
      </c>
      <c r="H52" s="182">
        <f t="shared" si="0"/>
        <v>0.79012469166666666</v>
      </c>
      <c r="I52" s="182">
        <v>0</v>
      </c>
      <c r="J52" s="182">
        <f t="shared" si="1"/>
        <v>0.79012469166666666</v>
      </c>
      <c r="K52" s="182">
        <v>0</v>
      </c>
      <c r="L52" s="182">
        <f t="shared" si="2"/>
        <v>0.79012469166666666</v>
      </c>
      <c r="M52" s="182">
        <f t="shared" si="3"/>
        <v>0.79012469166666666</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582</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582</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0" zoomScale="55" zoomScaleSheetLayoutView="55" workbookViewId="0">
      <selection activeCell="I26" sqref="I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Строительство  КТП-П-КК 6/04кВ  в центрах питания с трансформаторам  250 кВА.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587</v>
      </c>
      <c r="E26" s="242" t="s">
        <v>65</v>
      </c>
      <c r="F26" s="242" t="s">
        <v>545</v>
      </c>
      <c r="G26" s="242" t="s">
        <v>545</v>
      </c>
      <c r="H26" s="242" t="s">
        <v>545</v>
      </c>
      <c r="I26" s="242" t="s">
        <v>545</v>
      </c>
      <c r="J26" s="242" t="s">
        <v>545</v>
      </c>
      <c r="K26" s="242" t="s">
        <v>545</v>
      </c>
      <c r="L26" s="242" t="s">
        <v>584</v>
      </c>
      <c r="M26" s="243" t="s">
        <v>582</v>
      </c>
      <c r="N26" s="274" t="str">
        <f>M26</f>
        <v>КТП</v>
      </c>
      <c r="O26" s="241" t="s">
        <v>570</v>
      </c>
      <c r="P26" s="242" t="s">
        <v>579</v>
      </c>
      <c r="Q26" s="242" t="s">
        <v>564</v>
      </c>
      <c r="R26" s="273">
        <f>'1. паспорт местоположение'!C45</f>
        <v>0.79012469166666666</v>
      </c>
      <c r="S26" s="273">
        <f>R26</f>
        <v>0.79012469166666666</v>
      </c>
      <c r="T26" s="273">
        <f>R26</f>
        <v>0.79012469166666666</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8" zoomScale="70" zoomScaleNormal="90" zoomScaleSheetLayoutView="70" workbookViewId="0">
      <selection activeCell="A10" sqref="A10:B1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20240123</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Строительство  КТП-П-КК 6/04кВ  в центрах питания с трансформаторам  250 кВА.</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Строительство  КТП-П-КК 6/04кВ  в центрах питания с трансформаторам  250 кВА.</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0.94814962999999997</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582</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2021-10-27T06:30:55Z</dcterms:modified>
</cp:coreProperties>
</file>